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99908218-64D8-426D-A57C-F147803FF2E6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2" l="1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</calcChain>
</file>

<file path=xl/sharedStrings.xml><?xml version="1.0" encoding="utf-8"?>
<sst xmlns="http://schemas.openxmlformats.org/spreadsheetml/2006/main" count="28" uniqueCount="16">
  <si>
    <t>L+F+FG</t>
  </si>
  <si>
    <t>F+FG</t>
  </si>
  <si>
    <t>Total</t>
  </si>
  <si>
    <t>Categoría UICN global</t>
  </si>
  <si>
    <t>Anexo 3. Número de registros, individuos y especies amenazadas, según los criterios globales de la UICN, por categorías de tamaño</t>
  </si>
  <si>
    <t>Registros</t>
  </si>
  <si>
    <t>Especies</t>
  </si>
  <si>
    <t>Abundancia</t>
  </si>
  <si>
    <t>Latizales (L)</t>
  </si>
  <si>
    <t>Fustales (F)</t>
  </si>
  <si>
    <t>Fustales Grandes (FG)</t>
  </si>
  <si>
    <t>En Peligro Crítico (CR)</t>
  </si>
  <si>
    <t>En Peligro (EN)</t>
  </si>
  <si>
    <t>Vulnerable (VU)</t>
  </si>
  <si>
    <t>Casi Amenazado (NT)/ Previamente Extinto(EX)*</t>
  </si>
  <si>
    <r>
      <t xml:space="preserve">Las especies amenazadas globalmente se obtuvieron mediante el cruce de información de los resultados florísticos del Inventario Forestal Nacional con los listados Rojos y Espaciales de la Unión Internacional para la conservación de la Naturaleza (UICN).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 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taxonómico. *La categoría de Casi Amenazado (NT) no es considerada como una categoría de amenaza; no obstante, se incluye esta categoría por la presencia de la especie </t>
    </r>
    <r>
      <rPr>
        <i/>
        <sz val="11"/>
        <color theme="1"/>
        <rFont val="Verdana"/>
        <family val="2"/>
      </rPr>
      <t xml:space="preserve">Chrysophyllum januariense </t>
    </r>
    <r>
      <rPr>
        <sz val="11"/>
        <color theme="1"/>
        <rFont val="Verdana"/>
        <family val="2"/>
      </rPr>
      <t xml:space="preserve"> Eichlerr declarada extinta (EX) en 1998, y recategorizada en 2025 por la UICN como casi amenazada (NT). Este hallazgo se produjo gracias a la identificación de nuevas colectas y registros en herbarios de Brasil y se resalta como un resultado de importancia al ser una novedad corológica para Colombia  hallada mediante el IFN y dadas las escasas poblaciones globales de la especie que la llevaron a ser considerada en su momento como epecie Extinta (EX)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</si>
</sst>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18"/>
      <color theme="1"/>
      <name val="Verdana"/>
      <family val="2"/>
    </font>
    <font>
      <i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P188"/>
  <sheetViews>
    <sheetView tabSelected="1" topLeftCell="A2" zoomScale="55" zoomScaleNormal="55" workbookViewId="0">
      <selection activeCell="J14" sqref="J14"/>
    </sheetView>
  </sheetViews>
  <sheetFormatPr baseColWidth="10" defaultRowHeight="13.8" x14ac:dyDescent="0.25"/>
  <cols>
    <col min="1" max="1" width="25.21875" style="7" customWidth="1"/>
    <col min="2" max="2" width="10.33203125" style="5" customWidth="1"/>
    <col min="3" max="3" width="9.77734375" style="5" bestFit="1" customWidth="1"/>
    <col min="4" max="4" width="12.88671875" style="5" customWidth="1"/>
    <col min="5" max="5" width="10.33203125" style="5" bestFit="1" customWidth="1"/>
    <col min="6" max="6" width="9.77734375" style="5" bestFit="1" customWidth="1"/>
    <col min="7" max="7" width="12.88671875" style="5" bestFit="1" customWidth="1"/>
    <col min="8" max="8" width="10.33203125" style="5" bestFit="1" customWidth="1"/>
    <col min="9" max="9" width="9.77734375" style="5" bestFit="1" customWidth="1"/>
    <col min="10" max="10" width="12.88671875" style="5" bestFit="1" customWidth="1"/>
    <col min="11" max="11" width="10.33203125" style="5" bestFit="1" customWidth="1"/>
    <col min="12" max="12" width="9.77734375" style="5" bestFit="1" customWidth="1"/>
    <col min="13" max="13" width="12.44140625" style="5" customWidth="1"/>
    <col min="14" max="14" width="10.33203125" style="5" bestFit="1" customWidth="1"/>
    <col min="15" max="15" width="9.77734375" style="5" bestFit="1" customWidth="1"/>
    <col min="16" max="16" width="12.88671875" style="5" bestFit="1" customWidth="1"/>
    <col min="17" max="18" width="11.5546875" style="5"/>
    <col min="19" max="19" width="255.77734375" style="5" bestFit="1" customWidth="1"/>
    <col min="20" max="16384" width="11.5546875" style="5"/>
  </cols>
  <sheetData>
    <row r="1" spans="1:16" ht="78" customHeight="1" x14ac:dyDescent="0.25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8" customHeight="1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8.2" customHeight="1" x14ac:dyDescent="0.25">
      <c r="A3" s="10" t="s">
        <v>3</v>
      </c>
      <c r="B3" s="10" t="s">
        <v>0</v>
      </c>
      <c r="C3" s="10"/>
      <c r="D3" s="10"/>
      <c r="E3" s="10" t="s">
        <v>1</v>
      </c>
      <c r="F3" s="10"/>
      <c r="G3" s="10"/>
      <c r="H3" s="10" t="s">
        <v>8</v>
      </c>
      <c r="I3" s="10"/>
      <c r="J3" s="10"/>
      <c r="K3" s="10" t="s">
        <v>9</v>
      </c>
      <c r="L3" s="10"/>
      <c r="M3" s="10"/>
      <c r="N3" s="10" t="s">
        <v>10</v>
      </c>
      <c r="O3" s="10"/>
      <c r="P3" s="10"/>
    </row>
    <row r="4" spans="1:16" x14ac:dyDescent="0.25">
      <c r="A4" s="10"/>
      <c r="B4" s="3" t="s">
        <v>5</v>
      </c>
      <c r="C4" s="3" t="s">
        <v>6</v>
      </c>
      <c r="D4" s="3" t="s">
        <v>7</v>
      </c>
      <c r="E4" s="3" t="s">
        <v>5</v>
      </c>
      <c r="F4" s="3" t="s">
        <v>6</v>
      </c>
      <c r="G4" s="3" t="s">
        <v>7</v>
      </c>
      <c r="H4" s="3" t="s">
        <v>5</v>
      </c>
      <c r="I4" s="3" t="s">
        <v>6</v>
      </c>
      <c r="J4" s="3" t="s">
        <v>7</v>
      </c>
      <c r="K4" s="3" t="s">
        <v>5</v>
      </c>
      <c r="L4" s="3" t="s">
        <v>6</v>
      </c>
      <c r="M4" s="3" t="s">
        <v>7</v>
      </c>
      <c r="N4" s="3" t="s">
        <v>5</v>
      </c>
      <c r="O4" s="3" t="s">
        <v>6</v>
      </c>
      <c r="P4" s="3" t="s">
        <v>7</v>
      </c>
    </row>
    <row r="5" spans="1:16" x14ac:dyDescent="0.25">
      <c r="A5" s="2" t="s">
        <v>11</v>
      </c>
      <c r="B5" s="1">
        <v>14</v>
      </c>
      <c r="C5" s="1">
        <v>1</v>
      </c>
      <c r="D5" s="1">
        <v>131.54000000000002</v>
      </c>
      <c r="E5" s="1">
        <v>10</v>
      </c>
      <c r="F5" s="1">
        <v>1</v>
      </c>
      <c r="G5" s="1">
        <v>31.54</v>
      </c>
      <c r="H5" s="1">
        <v>4</v>
      </c>
      <c r="I5" s="1">
        <v>1</v>
      </c>
      <c r="J5" s="1">
        <v>100</v>
      </c>
      <c r="K5" s="1">
        <v>6</v>
      </c>
      <c r="L5" s="1">
        <v>1</v>
      </c>
      <c r="M5" s="1">
        <v>27.54</v>
      </c>
      <c r="N5" s="1">
        <v>4</v>
      </c>
      <c r="O5" s="1">
        <v>1</v>
      </c>
      <c r="P5" s="1">
        <v>4</v>
      </c>
    </row>
    <row r="6" spans="1:16" x14ac:dyDescent="0.25">
      <c r="A6" s="2" t="s">
        <v>12</v>
      </c>
      <c r="B6" s="1">
        <v>98</v>
      </c>
      <c r="C6" s="1">
        <v>12</v>
      </c>
      <c r="D6" s="1">
        <v>854.8300000000005</v>
      </c>
      <c r="E6" s="1">
        <v>72</v>
      </c>
      <c r="F6" s="1">
        <v>10</v>
      </c>
      <c r="G6" s="1">
        <v>204.8300000000001</v>
      </c>
      <c r="H6" s="1">
        <v>26</v>
      </c>
      <c r="I6" s="1">
        <v>9</v>
      </c>
      <c r="J6" s="1">
        <v>650</v>
      </c>
      <c r="K6" s="1">
        <v>37</v>
      </c>
      <c r="L6" s="1">
        <v>9</v>
      </c>
      <c r="M6" s="1">
        <v>169.8300000000001</v>
      </c>
      <c r="N6" s="1">
        <v>35</v>
      </c>
      <c r="O6" s="1">
        <v>6</v>
      </c>
      <c r="P6" s="1">
        <v>35</v>
      </c>
    </row>
    <row r="7" spans="1:16" ht="21" customHeight="1" x14ac:dyDescent="0.25">
      <c r="A7" s="2" t="s">
        <v>13</v>
      </c>
      <c r="B7" s="1">
        <v>283</v>
      </c>
      <c r="C7" s="1">
        <v>41</v>
      </c>
      <c r="D7" s="1">
        <v>2464.6699999999987</v>
      </c>
      <c r="E7" s="1">
        <v>209</v>
      </c>
      <c r="F7" s="1">
        <v>36</v>
      </c>
      <c r="G7" s="1">
        <v>614.66999999999939</v>
      </c>
      <c r="H7" s="1">
        <v>74</v>
      </c>
      <c r="I7" s="1">
        <v>27</v>
      </c>
      <c r="J7" s="1">
        <v>1850</v>
      </c>
      <c r="K7" s="1">
        <v>113</v>
      </c>
      <c r="L7" s="1">
        <v>32</v>
      </c>
      <c r="M7" s="1">
        <v>518.66999999999882</v>
      </c>
      <c r="N7" s="1">
        <v>96</v>
      </c>
      <c r="O7" s="1">
        <v>16</v>
      </c>
      <c r="P7" s="1">
        <v>96</v>
      </c>
    </row>
    <row r="8" spans="1:16" ht="41.4" x14ac:dyDescent="0.25">
      <c r="A8" s="2" t="s">
        <v>14</v>
      </c>
      <c r="B8" s="1">
        <v>1</v>
      </c>
      <c r="C8" s="1">
        <v>1</v>
      </c>
      <c r="D8" s="1">
        <v>0</v>
      </c>
      <c r="E8" s="1">
        <v>1</v>
      </c>
      <c r="F8" s="1">
        <v>1</v>
      </c>
      <c r="G8" s="1">
        <v>4.59</v>
      </c>
      <c r="H8" s="1">
        <v>0</v>
      </c>
      <c r="I8" s="1">
        <v>0</v>
      </c>
      <c r="J8" s="1">
        <v>0</v>
      </c>
      <c r="K8" s="1">
        <v>1</v>
      </c>
      <c r="L8" s="1">
        <v>1</v>
      </c>
      <c r="M8" s="1">
        <v>4.59</v>
      </c>
      <c r="N8" s="1">
        <v>0</v>
      </c>
      <c r="O8" s="1">
        <v>0</v>
      </c>
      <c r="P8" s="1">
        <v>0</v>
      </c>
    </row>
    <row r="9" spans="1:16" x14ac:dyDescent="0.25">
      <c r="A9" s="3" t="s">
        <v>2</v>
      </c>
      <c r="B9" s="4">
        <f>SUM(B5:B8)</f>
        <v>396</v>
      </c>
      <c r="C9" s="4">
        <f t="shared" ref="C9:P9" si="0">SUM(C5:C8)</f>
        <v>55</v>
      </c>
      <c r="D9" s="4">
        <f t="shared" si="0"/>
        <v>3451.0399999999991</v>
      </c>
      <c r="E9" s="4">
        <f t="shared" si="0"/>
        <v>292</v>
      </c>
      <c r="F9" s="4">
        <f t="shared" si="0"/>
        <v>48</v>
      </c>
      <c r="G9" s="4">
        <f t="shared" si="0"/>
        <v>855.62999999999954</v>
      </c>
      <c r="H9" s="4">
        <f t="shared" si="0"/>
        <v>104</v>
      </c>
      <c r="I9" s="4">
        <f t="shared" si="0"/>
        <v>37</v>
      </c>
      <c r="J9" s="4">
        <f t="shared" si="0"/>
        <v>2600</v>
      </c>
      <c r="K9" s="4">
        <f t="shared" si="0"/>
        <v>157</v>
      </c>
      <c r="L9" s="4">
        <f t="shared" si="0"/>
        <v>43</v>
      </c>
      <c r="M9" s="4">
        <f t="shared" si="0"/>
        <v>720.62999999999897</v>
      </c>
      <c r="N9" s="4">
        <f t="shared" si="0"/>
        <v>135</v>
      </c>
      <c r="O9" s="4">
        <f t="shared" si="0"/>
        <v>23</v>
      </c>
      <c r="P9" s="4">
        <f t="shared" si="0"/>
        <v>135</v>
      </c>
    </row>
    <row r="10" spans="1:16" ht="144" customHeight="1" x14ac:dyDescent="0.25">
      <c r="A10" s="8" t="s">
        <v>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21" customHeight="1" x14ac:dyDescent="0.25"/>
    <row r="12" spans="1:16" ht="15" customHeight="1" x14ac:dyDescent="0.25"/>
    <row r="14" spans="1:16" ht="41.4" customHeight="1" x14ac:dyDescent="0.25"/>
    <row r="15" spans="1:16" ht="21" customHeight="1" x14ac:dyDescent="0.25"/>
    <row r="33" ht="14.4" customHeight="1" x14ac:dyDescent="0.25"/>
    <row r="105" ht="14.4" customHeight="1" x14ac:dyDescent="0.25"/>
    <row r="116" ht="27.6" customHeight="1" x14ac:dyDescent="0.25"/>
    <row r="121" ht="41.4" customHeight="1" x14ac:dyDescent="0.25"/>
    <row r="122" ht="41.4" customHeight="1" x14ac:dyDescent="0.25"/>
    <row r="123" ht="41.4" customHeight="1" x14ac:dyDescent="0.25"/>
    <row r="124" ht="41.4" customHeight="1" x14ac:dyDescent="0.25"/>
    <row r="125" ht="41.4" customHeight="1" x14ac:dyDescent="0.25"/>
    <row r="128" ht="27.6" customHeight="1" x14ac:dyDescent="0.25"/>
    <row r="132" ht="14.4" customHeight="1" x14ac:dyDescent="0.25"/>
    <row r="133" ht="14.4" customHeight="1" x14ac:dyDescent="0.25"/>
    <row r="134" ht="14.4" customHeight="1" x14ac:dyDescent="0.25"/>
    <row r="135" ht="28.8" customHeight="1" x14ac:dyDescent="0.25"/>
    <row r="188" ht="14.4" customHeight="1" x14ac:dyDescent="0.25"/>
  </sheetData>
  <mergeCells count="8">
    <mergeCell ref="A10:P10"/>
    <mergeCell ref="A1:P1"/>
    <mergeCell ref="K3:M3"/>
    <mergeCell ref="N3:P3"/>
    <mergeCell ref="A3:A4"/>
    <mergeCell ref="B3:D3"/>
    <mergeCell ref="E3:G3"/>
    <mergeCell ref="H3:J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2025-10-16T00:29:37Z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